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5390" windowHeight="8130" tabRatio="599"/>
  </bookViews>
  <sheets>
    <sheet name="Planilha RSS" sheetId="6" r:id="rId1"/>
  </sheets>
  <calcPr calcId="144525"/>
</workbook>
</file>

<file path=xl/calcChain.xml><?xml version="1.0" encoding="utf-8"?>
<calcChain xmlns="http://schemas.openxmlformats.org/spreadsheetml/2006/main">
  <c r="E26" i="6" l="1"/>
  <c r="E25" i="6"/>
  <c r="E24" i="6"/>
  <c r="E23" i="6"/>
  <c r="E29" i="6" l="1"/>
  <c r="E17" i="6" l="1"/>
  <c r="E28" i="6" l="1"/>
  <c r="E27" i="6"/>
  <c r="E12" i="6"/>
  <c r="E13" i="6" s="1"/>
  <c r="E19" i="6" l="1"/>
  <c r="E31" i="6" s="1"/>
  <c r="E45" i="6" l="1"/>
  <c r="E49" i="6" l="1"/>
  <c r="E50" i="6"/>
  <c r="E51" i="6" l="1"/>
</calcChain>
</file>

<file path=xl/sharedStrings.xml><?xml version="1.0" encoding="utf-8"?>
<sst xmlns="http://schemas.openxmlformats.org/spreadsheetml/2006/main" count="54" uniqueCount="38">
  <si>
    <t>Rio Grande/RS</t>
  </si>
  <si>
    <t>PLANILHA DE CUSTOS E FORMAÇÃO DE PREÇOS</t>
  </si>
  <si>
    <t>Mês de Referência</t>
  </si>
  <si>
    <t>Município/UF</t>
  </si>
  <si>
    <t>Unidade</t>
  </si>
  <si>
    <t>Mês</t>
  </si>
  <si>
    <t>QUANTIDADE</t>
  </si>
  <si>
    <t>%</t>
  </si>
  <si>
    <t>AJUDANTE DE COLETA</t>
  </si>
  <si>
    <t>MOTORISTA</t>
  </si>
  <si>
    <t>COMPOSIÇÃO DE PREÇOS UNITÁRIOS</t>
  </si>
  <si>
    <t>(A) VEÍCULOS</t>
  </si>
  <si>
    <t>DESCRIÇÃO</t>
  </si>
  <si>
    <t>CONSUMO</t>
  </si>
  <si>
    <t>VALOR UNIT</t>
  </si>
  <si>
    <t>VALOR TOTAL</t>
  </si>
  <si>
    <t>TOTAL DOS VEÍCULOS</t>
  </si>
  <si>
    <t>(B) MÃO DE OBRA</t>
  </si>
  <si>
    <t>TOTAL DA MÃO DE OBRA</t>
  </si>
  <si>
    <t>TOTAL DE MATERIAIS DIVERSOS</t>
  </si>
  <si>
    <t>(D) TOTAL CUSTO DIRETO DOS SERVIÇOS (R$)</t>
  </si>
  <si>
    <t>(E) CUSTOS INDIRETOS, TRIBUTOS E LUCRO</t>
  </si>
  <si>
    <t>CUSTOS INDIRETOS</t>
  </si>
  <si>
    <t>TOTAL CUSTOS INDIRETOS, TRIBUTOS E LUCRO</t>
  </si>
  <si>
    <t>VEÍCULO PARA COLETA</t>
  </si>
  <si>
    <t>CUSTO TOTAL (R$)</t>
  </si>
  <si>
    <t>PRODUÇÃO MÉDIA Kg/MÊS</t>
  </si>
  <si>
    <t>CUSTO ESTIMADO POR KG PARA COLETA(R$)</t>
  </si>
  <si>
    <t>CUSTO ESTIMADO POR KG PARA DESTINAÇÃO FINAL(R$)</t>
  </si>
  <si>
    <t>CUSTO TRANSPORTE ATÉ LOCAL DE TRATAMENTO</t>
  </si>
  <si>
    <t>CUSTO PARA TRATAMENTO E DESTINAÇÃO FINAL</t>
  </si>
  <si>
    <t>CUSTO ALUGUEL CONTAINER</t>
  </si>
  <si>
    <t>CUSTO / MÊS DE ENERGIA PARA MANTER TEM CONTAINER</t>
  </si>
  <si>
    <t>Serviço: COLETA E DESTINAÇÃO FINAL RSS                                                                                                                                                Unidade: Kg</t>
  </si>
  <si>
    <t>OUTROS CUSTOS</t>
  </si>
  <si>
    <t>(K) TOTAL ESTIMADO 12 MESES</t>
  </si>
  <si>
    <t>MAIO/18</t>
  </si>
  <si>
    <t>CUSTO ESTIMADO COLETA E DESTINAÇÃO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</si>
</sst>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&quot;* #,##0.00_);_(&quot;R$&quot;* \(#,##0.00\);_(&quot;R$&quot;* \-??_);_(@_)"/>
  </numFmts>
  <fonts count="27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rgb="FF000000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3"/>
      <color indexed="8"/>
      <name val="Calibri"/>
      <family val="2"/>
    </font>
    <font>
      <b/>
      <sz val="13"/>
      <color indexed="8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164" fontId="18" fillId="0" borderId="0" applyFill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9" fontId="1" fillId="0" borderId="0" applyFill="0" applyBorder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120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protection locked="0"/>
    </xf>
    <xf numFmtId="0" fontId="19" fillId="24" borderId="13" xfId="0" applyFont="1" applyFill="1" applyBorder="1" applyAlignment="1"/>
    <xf numFmtId="10" fontId="23" fillId="28" borderId="10" xfId="34" applyNumberFormat="1" applyFont="1" applyFill="1" applyBorder="1" applyAlignment="1">
      <alignment horizontal="center" wrapText="1"/>
    </xf>
    <xf numFmtId="164" fontId="20" fillId="24" borderId="10" xfId="31" applyFont="1" applyFill="1" applyBorder="1" applyAlignment="1">
      <alignment vertical="top" wrapText="1"/>
    </xf>
    <xf numFmtId="164" fontId="18" fillId="24" borderId="10" xfId="31" applyFill="1" applyBorder="1" applyAlignment="1">
      <alignment vertical="top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44" fontId="20" fillId="24" borderId="10" xfId="0" applyNumberFormat="1" applyFont="1" applyFill="1" applyBorder="1" applyAlignment="1">
      <alignment wrapText="1"/>
    </xf>
    <xf numFmtId="0" fontId="20" fillId="24" borderId="10" xfId="0" applyFont="1" applyFill="1" applyBorder="1" applyAlignment="1">
      <alignment horizontal="center" wrapText="1"/>
    </xf>
    <xf numFmtId="0" fontId="20" fillId="24" borderId="10" xfId="0" applyFont="1" applyFill="1" applyBorder="1" applyAlignment="1">
      <alignment horizontal="left" wrapText="1"/>
    </xf>
    <xf numFmtId="0" fontId="0" fillId="0" borderId="10" xfId="0" applyBorder="1"/>
    <xf numFmtId="0" fontId="19" fillId="28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wrapText="1"/>
    </xf>
    <xf numFmtId="0" fontId="20" fillId="24" borderId="10" xfId="0" applyFont="1" applyFill="1" applyBorder="1" applyAlignment="1">
      <alignment horizontal="center" vertical="center"/>
    </xf>
    <xf numFmtId="164" fontId="20" fillId="0" borderId="10" xfId="31" applyFont="1" applyBorder="1" applyAlignment="1">
      <alignment vertical="top" wrapText="1"/>
    </xf>
    <xf numFmtId="2" fontId="20" fillId="28" borderId="10" xfId="31" applyNumberFormat="1" applyFont="1" applyFill="1" applyBorder="1" applyAlignment="1">
      <alignment vertical="top" wrapText="1"/>
    </xf>
    <xf numFmtId="164" fontId="25" fillId="0" borderId="10" xfId="31" applyFont="1" applyBorder="1" applyAlignment="1">
      <alignment vertical="top" wrapText="1"/>
    </xf>
    <xf numFmtId="164" fontId="20" fillId="25" borderId="10" xfId="31" applyFont="1" applyFill="1" applyBorder="1" applyAlignment="1">
      <alignment vertical="top" wrapText="1"/>
    </xf>
    <xf numFmtId="164" fontId="19" fillId="25" borderId="10" xfId="31" applyFont="1" applyFill="1" applyBorder="1" applyAlignment="1">
      <alignment horizontal="left"/>
    </xf>
    <xf numFmtId="164" fontId="20" fillId="0" borderId="12" xfId="31" applyFont="1" applyBorder="1" applyAlignment="1">
      <alignment vertical="top" wrapText="1"/>
    </xf>
    <xf numFmtId="164" fontId="19" fillId="0" borderId="10" xfId="31" applyFont="1" applyBorder="1" applyAlignment="1">
      <alignment horizontal="left"/>
    </xf>
    <xf numFmtId="0" fontId="20" fillId="24" borderId="10" xfId="0" applyFont="1" applyFill="1" applyBorder="1" applyAlignment="1">
      <alignment wrapText="1"/>
    </xf>
    <xf numFmtId="164" fontId="19" fillId="28" borderId="10" xfId="31" applyFont="1" applyFill="1" applyBorder="1" applyAlignment="1">
      <alignment vertical="top" wrapText="1"/>
    </xf>
    <xf numFmtId="164" fontId="25" fillId="28" borderId="10" xfId="31" applyFont="1" applyFill="1" applyBorder="1" applyAlignment="1">
      <alignment vertical="top" wrapText="1"/>
    </xf>
    <xf numFmtId="164" fontId="19" fillId="28" borderId="12" xfId="31" applyFont="1" applyFill="1" applyBorder="1" applyAlignment="1">
      <alignment wrapText="1"/>
    </xf>
    <xf numFmtId="164" fontId="25" fillId="28" borderId="10" xfId="31" applyFont="1" applyFill="1" applyBorder="1" applyAlignment="1">
      <alignment wrapText="1"/>
    </xf>
    <xf numFmtId="164" fontId="20" fillId="28" borderId="12" xfId="31" applyFont="1" applyFill="1" applyBorder="1" applyAlignment="1">
      <alignment vertical="top" wrapText="1"/>
    </xf>
    <xf numFmtId="0" fontId="20" fillId="26" borderId="10" xfId="0" applyFont="1" applyFill="1" applyBorder="1" applyAlignment="1">
      <alignment wrapText="1"/>
    </xf>
    <xf numFmtId="164" fontId="20" fillId="26" borderId="10" xfId="31" applyFont="1" applyFill="1" applyBorder="1" applyAlignment="1">
      <alignment vertical="center" wrapText="1"/>
    </xf>
    <xf numFmtId="9" fontId="1" fillId="24" borderId="10" xfId="34" applyFill="1" applyBorder="1" applyAlignment="1">
      <alignment horizontal="center" wrapText="1"/>
    </xf>
    <xf numFmtId="164" fontId="20" fillId="24" borderId="10" xfId="31" applyFont="1" applyFill="1" applyBorder="1" applyAlignment="1">
      <alignment horizontal="left" vertical="center"/>
    </xf>
    <xf numFmtId="10" fontId="1" fillId="24" borderId="10" xfId="34" applyNumberFormat="1" applyFill="1" applyBorder="1" applyAlignment="1">
      <alignment horizontal="center" wrapText="1"/>
    </xf>
    <xf numFmtId="164" fontId="20" fillId="24" borderId="10" xfId="31" applyFont="1" applyFill="1" applyBorder="1" applyAlignment="1">
      <alignment vertical="center"/>
    </xf>
    <xf numFmtId="2" fontId="20" fillId="26" borderId="10" xfId="0" applyNumberFormat="1" applyFont="1" applyFill="1" applyBorder="1" applyAlignment="1">
      <alignment horizontal="center" wrapText="1"/>
    </xf>
    <xf numFmtId="164" fontId="20" fillId="26" borderId="10" xfId="31" applyNumberFormat="1" applyFont="1" applyFill="1" applyBorder="1" applyAlignment="1">
      <alignment horizontal="center" wrapText="1"/>
    </xf>
    <xf numFmtId="0" fontId="20" fillId="24" borderId="10" xfId="31" applyNumberFormat="1" applyFont="1" applyFill="1" applyBorder="1" applyAlignment="1">
      <alignment horizontal="center" wrapText="1"/>
    </xf>
    <xf numFmtId="164" fontId="20" fillId="24" borderId="10" xfId="31" applyFont="1" applyFill="1" applyBorder="1" applyAlignment="1">
      <alignment vertical="center" wrapText="1"/>
    </xf>
    <xf numFmtId="0" fontId="20" fillId="24" borderId="10" xfId="0" applyNumberFormat="1" applyFont="1" applyFill="1" applyBorder="1" applyAlignment="1">
      <alignment horizontal="center" wrapText="1"/>
    </xf>
    <xf numFmtId="164" fontId="24" fillId="28" borderId="10" xfId="31" applyFont="1" applyFill="1" applyBorder="1" applyAlignment="1">
      <alignment vertical="top" wrapText="1"/>
    </xf>
    <xf numFmtId="164" fontId="26" fillId="28" borderId="10" xfId="31" applyFont="1" applyFill="1" applyBorder="1" applyAlignment="1">
      <alignment vertical="top" wrapText="1"/>
    </xf>
    <xf numFmtId="164" fontId="19" fillId="28" borderId="10" xfId="31" applyFont="1" applyFill="1" applyBorder="1" applyAlignment="1">
      <alignment wrapText="1"/>
    </xf>
    <xf numFmtId="0" fontId="20" fillId="28" borderId="10" xfId="0" applyFont="1" applyFill="1" applyBorder="1" applyAlignment="1">
      <alignment wrapText="1"/>
    </xf>
    <xf numFmtId="3" fontId="25" fillId="28" borderId="10" xfId="0" applyNumberFormat="1" applyFont="1" applyFill="1" applyBorder="1" applyAlignment="1">
      <alignment horizontal="right" wrapText="1"/>
    </xf>
    <xf numFmtId="44" fontId="20" fillId="28" borderId="10" xfId="0" applyNumberFormat="1" applyFont="1" applyFill="1" applyBorder="1" applyAlignment="1">
      <alignment vertical="top" wrapText="1"/>
    </xf>
    <xf numFmtId="44" fontId="20" fillId="28" borderId="10" xfId="0" applyNumberFormat="1" applyFont="1" applyFill="1" applyBorder="1" applyAlignment="1">
      <alignment wrapText="1"/>
    </xf>
    <xf numFmtId="44" fontId="25" fillId="28" borderId="10" xfId="0" applyNumberFormat="1" applyFont="1" applyFill="1" applyBorder="1" applyAlignment="1">
      <alignment wrapText="1"/>
    </xf>
    <xf numFmtId="0" fontId="19" fillId="28" borderId="11" xfId="0" applyFont="1" applyFill="1" applyBorder="1" applyAlignment="1">
      <alignment horizontal="center" wrapText="1"/>
    </xf>
    <xf numFmtId="164" fontId="18" fillId="24" borderId="10" xfId="31" applyFill="1" applyBorder="1" applyAlignment="1">
      <alignment horizontal="center" vertical="center"/>
    </xf>
    <xf numFmtId="164" fontId="20" fillId="24" borderId="10" xfId="0" applyNumberFormat="1" applyFont="1" applyFill="1" applyBorder="1" applyAlignment="1">
      <alignment horizontal="left" vertical="center"/>
    </xf>
    <xf numFmtId="164" fontId="18" fillId="24" borderId="10" xfId="31" applyFont="1" applyFill="1" applyBorder="1" applyAlignment="1">
      <alignment horizontal="left" vertical="top"/>
    </xf>
    <xf numFmtId="0" fontId="22" fillId="28" borderId="12" xfId="0" applyFont="1" applyFill="1" applyBorder="1" applyAlignment="1">
      <alignment horizontal="center" wrapText="1"/>
    </xf>
    <xf numFmtId="0" fontId="22" fillId="28" borderId="13" xfId="0" applyFont="1" applyFill="1" applyBorder="1" applyAlignment="1">
      <alignment horizontal="center" wrapText="1"/>
    </xf>
    <xf numFmtId="0" fontId="22" fillId="28" borderId="11" xfId="0" applyFont="1" applyFill="1" applyBorder="1" applyAlignment="1">
      <alignment horizontal="center" wrapText="1"/>
    </xf>
    <xf numFmtId="164" fontId="19" fillId="28" borderId="12" xfId="31" applyFont="1" applyFill="1" applyBorder="1" applyAlignment="1">
      <alignment horizontal="center" vertical="top" wrapText="1"/>
    </xf>
    <xf numFmtId="164" fontId="19" fillId="28" borderId="11" xfId="31" applyFont="1" applyFill="1" applyBorder="1" applyAlignment="1">
      <alignment horizontal="center" vertical="top" wrapText="1"/>
    </xf>
    <xf numFmtId="0" fontId="22" fillId="28" borderId="14" xfId="0" applyFont="1" applyFill="1" applyBorder="1" applyAlignment="1" applyProtection="1">
      <alignment horizontal="center" vertical="top"/>
      <protection locked="0"/>
    </xf>
    <xf numFmtId="0" fontId="19" fillId="0" borderId="12" xfId="0" applyFont="1" applyBorder="1" applyAlignment="1">
      <alignment horizontal="left"/>
    </xf>
    <xf numFmtId="0" fontId="19" fillId="0" borderId="13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49" fontId="19" fillId="24" borderId="12" xfId="0" applyNumberFormat="1" applyFont="1" applyFill="1" applyBorder="1" applyAlignment="1" applyProtection="1">
      <alignment horizontal="center"/>
      <protection locked="0"/>
    </xf>
    <xf numFmtId="49" fontId="19" fillId="24" borderId="11" xfId="0" applyNumberFormat="1" applyFont="1" applyFill="1" applyBorder="1" applyAlignment="1" applyProtection="1">
      <alignment horizontal="center"/>
      <protection locked="0"/>
    </xf>
    <xf numFmtId="0" fontId="19" fillId="24" borderId="12" xfId="0" applyFont="1" applyFill="1" applyBorder="1" applyAlignment="1">
      <alignment horizontal="left"/>
    </xf>
    <xf numFmtId="0" fontId="19" fillId="24" borderId="13" xfId="0" applyFont="1" applyFill="1" applyBorder="1" applyAlignment="1">
      <alignment horizontal="left"/>
    </xf>
    <xf numFmtId="0" fontId="19" fillId="24" borderId="13" xfId="0" applyFont="1" applyFill="1" applyBorder="1" applyAlignment="1">
      <alignment horizontal="center"/>
    </xf>
    <xf numFmtId="0" fontId="19" fillId="24" borderId="11" xfId="0" applyFont="1" applyFill="1" applyBorder="1" applyAlignment="1">
      <alignment horizontal="center"/>
    </xf>
    <xf numFmtId="0" fontId="19" fillId="0" borderId="12" xfId="0" applyFont="1" applyBorder="1" applyAlignment="1" applyProtection="1">
      <alignment horizontal="left"/>
      <protection locked="0"/>
    </xf>
    <xf numFmtId="0" fontId="19" fillId="0" borderId="13" xfId="0" applyFont="1" applyBorder="1" applyAlignment="1" applyProtection="1">
      <alignment horizontal="left"/>
      <protection locked="0"/>
    </xf>
    <xf numFmtId="0" fontId="19" fillId="0" borderId="11" xfId="0" applyFont="1" applyBorder="1" applyAlignment="1" applyProtection="1">
      <alignment horizontal="left"/>
      <protection locked="0"/>
    </xf>
    <xf numFmtId="0" fontId="19" fillId="24" borderId="12" xfId="31" applyNumberFormat="1" applyFont="1" applyFill="1" applyBorder="1" applyAlignment="1" applyProtection="1">
      <alignment horizontal="center"/>
      <protection locked="0"/>
    </xf>
    <xf numFmtId="0" fontId="19" fillId="24" borderId="11" xfId="31" applyNumberFormat="1" applyFont="1" applyFill="1" applyBorder="1" applyAlignment="1" applyProtection="1">
      <alignment horizontal="center"/>
      <protection locked="0"/>
    </xf>
    <xf numFmtId="0" fontId="20" fillId="26" borderId="12" xfId="0" applyFont="1" applyFill="1" applyBorder="1" applyAlignment="1" applyProtection="1">
      <alignment horizontal="center"/>
      <protection locked="0"/>
    </xf>
    <xf numFmtId="0" fontId="20" fillId="26" borderId="13" xfId="0" applyFont="1" applyFill="1" applyBorder="1" applyAlignment="1" applyProtection="1">
      <alignment horizontal="center"/>
      <protection locked="0"/>
    </xf>
    <xf numFmtId="0" fontId="20" fillId="26" borderId="11" xfId="0" applyFont="1" applyFill="1" applyBorder="1" applyAlignment="1" applyProtection="1">
      <alignment horizontal="center"/>
      <protection locked="0"/>
    </xf>
    <xf numFmtId="0" fontId="22" fillId="27" borderId="18" xfId="0" applyFont="1" applyFill="1" applyBorder="1" applyAlignment="1">
      <alignment horizontal="center" vertical="center" wrapText="1"/>
    </xf>
    <xf numFmtId="0" fontId="22" fillId="27" borderId="15" xfId="0" applyFont="1" applyFill="1" applyBorder="1" applyAlignment="1">
      <alignment horizontal="center" vertical="center" wrapText="1"/>
    </xf>
    <xf numFmtId="0" fontId="22" fillId="27" borderId="17" xfId="0" applyFont="1" applyFill="1" applyBorder="1" applyAlignment="1">
      <alignment horizontal="center" vertical="center" wrapText="1"/>
    </xf>
    <xf numFmtId="0" fontId="22" fillId="27" borderId="19" xfId="0" applyFont="1" applyFill="1" applyBorder="1" applyAlignment="1">
      <alignment horizontal="center" vertical="center" wrapText="1"/>
    </xf>
    <xf numFmtId="0" fontId="22" fillId="27" borderId="14" xfId="0" applyFont="1" applyFill="1" applyBorder="1" applyAlignment="1">
      <alignment horizontal="center" vertical="center" wrapText="1"/>
    </xf>
    <xf numFmtId="0" fontId="22" fillId="27" borderId="16" xfId="0" applyFont="1" applyFill="1" applyBorder="1" applyAlignment="1">
      <alignment horizontal="center" vertical="center" wrapText="1"/>
    </xf>
    <xf numFmtId="0" fontId="22" fillId="26" borderId="12" xfId="0" applyFont="1" applyFill="1" applyBorder="1" applyAlignment="1">
      <alignment horizontal="center" vertical="center" wrapText="1"/>
    </xf>
    <xf numFmtId="0" fontId="22" fillId="26" borderId="13" xfId="0" applyFont="1" applyFill="1" applyBorder="1" applyAlignment="1">
      <alignment horizontal="center" vertical="center" wrapText="1"/>
    </xf>
    <xf numFmtId="0" fontId="22" fillId="26" borderId="11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left" wrapText="1"/>
    </xf>
    <xf numFmtId="0" fontId="19" fillId="24" borderId="13" xfId="0" applyFont="1" applyFill="1" applyBorder="1" applyAlignment="1">
      <alignment horizontal="left" wrapText="1"/>
    </xf>
    <xf numFmtId="0" fontId="19" fillId="24" borderId="11" xfId="0" applyFont="1" applyFill="1" applyBorder="1" applyAlignment="1">
      <alignment horizontal="left" wrapText="1"/>
    </xf>
    <xf numFmtId="0" fontId="22" fillId="28" borderId="12" xfId="0" applyFont="1" applyFill="1" applyBorder="1" applyAlignment="1">
      <alignment horizontal="center" vertical="center"/>
    </xf>
    <xf numFmtId="0" fontId="19" fillId="28" borderId="13" xfId="0" applyFont="1" applyFill="1" applyBorder="1" applyAlignment="1">
      <alignment horizontal="center" vertical="center"/>
    </xf>
    <xf numFmtId="0" fontId="19" fillId="28" borderId="11" xfId="0" applyFont="1" applyFill="1" applyBorder="1" applyAlignment="1">
      <alignment horizontal="center" vertical="center"/>
    </xf>
    <xf numFmtId="0" fontId="19" fillId="28" borderId="12" xfId="0" applyFont="1" applyFill="1" applyBorder="1" applyAlignment="1">
      <alignment horizontal="left" wrapText="1"/>
    </xf>
    <xf numFmtId="0" fontId="19" fillId="28" borderId="13" xfId="0" applyFont="1" applyFill="1" applyBorder="1" applyAlignment="1">
      <alignment horizontal="left" wrapText="1"/>
    </xf>
    <xf numFmtId="0" fontId="19" fillId="28" borderId="11" xfId="0" applyFont="1" applyFill="1" applyBorder="1" applyAlignment="1">
      <alignment horizontal="left" wrapText="1"/>
    </xf>
    <xf numFmtId="0" fontId="25" fillId="28" borderId="10" xfId="0" applyFont="1" applyFill="1" applyBorder="1" applyAlignment="1">
      <alignment horizontal="center" wrapText="1"/>
    </xf>
    <xf numFmtId="8" fontId="21" fillId="28" borderId="10" xfId="0" applyNumberFormat="1" applyFont="1" applyFill="1" applyBorder="1" applyAlignment="1">
      <alignment horizontal="center" vertical="top" wrapText="1"/>
    </xf>
    <xf numFmtId="0" fontId="20" fillId="26" borderId="12" xfId="0" applyFont="1" applyFill="1" applyBorder="1" applyAlignment="1">
      <alignment horizontal="left" wrapText="1"/>
    </xf>
    <xf numFmtId="0" fontId="20" fillId="26" borderId="13" xfId="0" applyFont="1" applyFill="1" applyBorder="1" applyAlignment="1">
      <alignment horizontal="left" wrapText="1"/>
    </xf>
    <xf numFmtId="0" fontId="20" fillId="26" borderId="11" xfId="0" applyFont="1" applyFill="1" applyBorder="1" applyAlignment="1">
      <alignment horizontal="left" wrapText="1"/>
    </xf>
    <xf numFmtId="164" fontId="20" fillId="26" borderId="12" xfId="31" applyFont="1" applyFill="1" applyBorder="1" applyAlignment="1">
      <alignment horizontal="center" vertical="top" wrapText="1"/>
    </xf>
    <xf numFmtId="164" fontId="20" fillId="26" borderId="11" xfId="31" applyFont="1" applyFill="1" applyBorder="1" applyAlignment="1">
      <alignment horizontal="center" vertical="top" wrapText="1"/>
    </xf>
    <xf numFmtId="0" fontId="25" fillId="28" borderId="12" xfId="0" applyFont="1" applyFill="1" applyBorder="1" applyAlignment="1">
      <alignment horizontal="center" wrapText="1"/>
    </xf>
    <xf numFmtId="0" fontId="25" fillId="28" borderId="13" xfId="0" applyFont="1" applyFill="1" applyBorder="1" applyAlignment="1">
      <alignment horizontal="center" wrapText="1"/>
    </xf>
    <xf numFmtId="0" fontId="25" fillId="28" borderId="11" xfId="0" applyFont="1" applyFill="1" applyBorder="1" applyAlignment="1">
      <alignment horizontal="center" wrapText="1"/>
    </xf>
    <xf numFmtId="4" fontId="20" fillId="28" borderId="10" xfId="31" applyNumberFormat="1" applyFont="1" applyFill="1" applyBorder="1" applyAlignment="1">
      <alignment horizontal="center" vertical="top"/>
    </xf>
    <xf numFmtId="0" fontId="20" fillId="28" borderId="10" xfId="31" applyNumberFormat="1" applyFont="1" applyFill="1" applyBorder="1" applyAlignment="1">
      <alignment horizontal="center" vertical="top"/>
    </xf>
    <xf numFmtId="0" fontId="19" fillId="28" borderId="10" xfId="0" applyFont="1" applyFill="1" applyBorder="1" applyAlignment="1">
      <alignment horizontal="left" wrapText="1"/>
    </xf>
    <xf numFmtId="0" fontId="20" fillId="26" borderId="12" xfId="0" applyFont="1" applyFill="1" applyBorder="1" applyAlignment="1">
      <alignment horizontal="center" wrapText="1"/>
    </xf>
    <xf numFmtId="0" fontId="20" fillId="26" borderId="13" xfId="0" applyFont="1" applyFill="1" applyBorder="1" applyAlignment="1">
      <alignment horizontal="center" wrapText="1"/>
    </xf>
    <xf numFmtId="0" fontId="20" fillId="26" borderId="11" xfId="0" applyFont="1" applyFill="1" applyBorder="1" applyAlignment="1">
      <alignment horizontal="center" wrapText="1"/>
    </xf>
    <xf numFmtId="0" fontId="20" fillId="26" borderId="10" xfId="0" applyFont="1" applyFill="1" applyBorder="1" applyAlignment="1">
      <alignment horizontal="center" wrapText="1"/>
    </xf>
    <xf numFmtId="0" fontId="19" fillId="26" borderId="12" xfId="0" applyFont="1" applyFill="1" applyBorder="1" applyAlignment="1">
      <alignment horizontal="center" wrapText="1"/>
    </xf>
    <xf numFmtId="0" fontId="19" fillId="26" borderId="13" xfId="0" applyFont="1" applyFill="1" applyBorder="1" applyAlignment="1">
      <alignment horizontal="center" wrapText="1"/>
    </xf>
    <xf numFmtId="0" fontId="19" fillId="26" borderId="11" xfId="0" applyFont="1" applyFill="1" applyBorder="1" applyAlignment="1">
      <alignment horizontal="center" wrapText="1"/>
    </xf>
    <xf numFmtId="164" fontId="20" fillId="26" borderId="10" xfId="31" applyFont="1" applyFill="1" applyBorder="1" applyAlignment="1">
      <alignment horizontal="left" vertical="center" wrapText="1"/>
    </xf>
    <xf numFmtId="0" fontId="19" fillId="28" borderId="12" xfId="0" applyFont="1" applyFill="1" applyBorder="1" applyAlignment="1">
      <alignment horizontal="center" wrapText="1"/>
    </xf>
    <xf numFmtId="0" fontId="19" fillId="28" borderId="13" xfId="0" applyFont="1" applyFill="1" applyBorder="1" applyAlignment="1">
      <alignment horizontal="center" wrapText="1"/>
    </xf>
    <xf numFmtId="0" fontId="19" fillId="28" borderId="11" xfId="0" applyFont="1" applyFill="1" applyBorder="1" applyAlignment="1">
      <alignment horizont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Neutra" xfId="32" builtinId="28" customBuiltin="1"/>
    <cellStyle name="Normal" xfId="0" builtinId="0"/>
    <cellStyle name="Nota" xfId="33" builtinId="10" customBuiltin="1"/>
    <cellStyle name="Porcentagem" xfId="34" builtinId="5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1 1" xfId="39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view="pageBreakPreview" zoomScale="80" zoomScaleSheetLayoutView="80" zoomScalePageLayoutView="40" workbookViewId="0">
      <selection activeCell="E52" sqref="E52"/>
    </sheetView>
  </sheetViews>
  <sheetFormatPr defaultRowHeight="15" x14ac:dyDescent="0.25"/>
  <cols>
    <col min="1" max="1" width="51.140625" style="1" customWidth="1"/>
    <col min="2" max="2" width="27.7109375" style="1" customWidth="1"/>
    <col min="3" max="3" width="20.85546875" style="1" customWidth="1"/>
    <col min="4" max="4" width="22.85546875" style="1" customWidth="1"/>
    <col min="5" max="5" width="65.85546875" style="1" customWidth="1"/>
    <col min="6" max="16384" width="9.140625" style="1"/>
  </cols>
  <sheetData>
    <row r="1" spans="1:5" ht="39.75" customHeight="1" x14ac:dyDescent="0.25">
      <c r="A1" s="60" t="s">
        <v>1</v>
      </c>
      <c r="B1" s="60"/>
      <c r="C1" s="60"/>
      <c r="D1" s="60"/>
      <c r="E1" s="60"/>
    </row>
    <row r="2" spans="1:5" ht="15.75" customHeight="1" x14ac:dyDescent="0.25">
      <c r="A2" s="61" t="s">
        <v>2</v>
      </c>
      <c r="B2" s="62"/>
      <c r="C2" s="63"/>
      <c r="D2" s="64" t="s">
        <v>36</v>
      </c>
      <c r="E2" s="65"/>
    </row>
    <row r="3" spans="1:5" ht="15.75" customHeight="1" x14ac:dyDescent="0.25">
      <c r="A3" s="66" t="s">
        <v>3</v>
      </c>
      <c r="B3" s="67"/>
      <c r="C3" s="4"/>
      <c r="D3" s="68" t="s">
        <v>0</v>
      </c>
      <c r="E3" s="69"/>
    </row>
    <row r="4" spans="1:5" ht="15.75" customHeight="1" x14ac:dyDescent="0.25">
      <c r="A4" s="70" t="s">
        <v>4</v>
      </c>
      <c r="B4" s="71"/>
      <c r="C4" s="72"/>
      <c r="D4" s="73" t="s">
        <v>5</v>
      </c>
      <c r="E4" s="74"/>
    </row>
    <row r="5" spans="1:5" s="2" customFormat="1" ht="15.75" customHeight="1" x14ac:dyDescent="0.25">
      <c r="A5" s="75"/>
      <c r="B5" s="76"/>
      <c r="C5" s="76"/>
      <c r="D5" s="76"/>
      <c r="E5" s="77"/>
    </row>
    <row r="6" spans="1:5" s="2" customFormat="1" ht="18.75" customHeight="1" x14ac:dyDescent="0.25">
      <c r="A6" s="78" t="s">
        <v>10</v>
      </c>
      <c r="B6" s="79"/>
      <c r="C6" s="79"/>
      <c r="D6" s="79"/>
      <c r="E6" s="80"/>
    </row>
    <row r="7" spans="1:5" s="2" customFormat="1" ht="15.75" customHeight="1" x14ac:dyDescent="0.25">
      <c r="A7" s="81"/>
      <c r="B7" s="82"/>
      <c r="C7" s="82"/>
      <c r="D7" s="82"/>
      <c r="E7" s="83"/>
    </row>
    <row r="8" spans="1:5" s="2" customFormat="1" ht="15.75" customHeight="1" x14ac:dyDescent="0.25">
      <c r="A8" s="84"/>
      <c r="B8" s="85"/>
      <c r="C8" s="85"/>
      <c r="D8" s="85"/>
      <c r="E8" s="86"/>
    </row>
    <row r="9" spans="1:5" s="2" customFormat="1" ht="15.75" customHeight="1" x14ac:dyDescent="0.25">
      <c r="A9" s="87" t="s">
        <v>33</v>
      </c>
      <c r="B9" s="88"/>
      <c r="C9" s="88"/>
      <c r="D9" s="88"/>
      <c r="E9" s="89"/>
    </row>
    <row r="10" spans="1:5" s="2" customFormat="1" ht="15.75" customHeight="1" x14ac:dyDescent="0.25">
      <c r="A10" s="90" t="s">
        <v>11</v>
      </c>
      <c r="B10" s="91"/>
      <c r="C10" s="92"/>
      <c r="D10" s="15"/>
      <c r="E10" s="15"/>
    </row>
    <row r="11" spans="1:5" ht="15.75" customHeight="1" x14ac:dyDescent="0.25">
      <c r="A11" s="10" t="s">
        <v>12</v>
      </c>
      <c r="B11" s="10" t="s">
        <v>6</v>
      </c>
      <c r="C11" s="8" t="s">
        <v>13</v>
      </c>
      <c r="D11" s="18" t="s">
        <v>14</v>
      </c>
      <c r="E11" s="18" t="s">
        <v>15</v>
      </c>
    </row>
    <row r="12" spans="1:5" ht="15.75" x14ac:dyDescent="0.25">
      <c r="A12" s="16" t="s">
        <v>24</v>
      </c>
      <c r="B12" s="10">
        <v>1</v>
      </c>
      <c r="C12" s="8">
        <v>1</v>
      </c>
      <c r="D12" s="19"/>
      <c r="E12" s="19">
        <f>D12*B12</f>
        <v>0</v>
      </c>
    </row>
    <row r="13" spans="1:5" ht="17.25" x14ac:dyDescent="0.25">
      <c r="A13" s="93" t="s">
        <v>16</v>
      </c>
      <c r="B13" s="94"/>
      <c r="C13" s="95"/>
      <c r="D13" s="20"/>
      <c r="E13" s="21">
        <f>E12</f>
        <v>0</v>
      </c>
    </row>
    <row r="14" spans="1:5" ht="15.75" x14ac:dyDescent="0.25">
      <c r="A14" s="75"/>
      <c r="B14" s="76"/>
      <c r="C14" s="76"/>
      <c r="D14" s="76"/>
      <c r="E14" s="77"/>
    </row>
    <row r="15" spans="1:5" ht="18.75" x14ac:dyDescent="0.3">
      <c r="A15" s="55" t="s">
        <v>17</v>
      </c>
      <c r="B15" s="56"/>
      <c r="C15" s="57"/>
      <c r="D15" s="58"/>
      <c r="E15" s="59"/>
    </row>
    <row r="16" spans="1:5" ht="15.75" x14ac:dyDescent="0.25">
      <c r="A16" s="10" t="s">
        <v>12</v>
      </c>
      <c r="B16" s="10" t="s">
        <v>6</v>
      </c>
      <c r="C16" s="10" t="s">
        <v>13</v>
      </c>
      <c r="D16" s="18" t="s">
        <v>14</v>
      </c>
      <c r="E16" s="18" t="s">
        <v>15</v>
      </c>
    </row>
    <row r="17" spans="1:5" ht="15.75" x14ac:dyDescent="0.25">
      <c r="A17" s="17" t="s">
        <v>8</v>
      </c>
      <c r="B17" s="10"/>
      <c r="C17" s="10">
        <v>1</v>
      </c>
      <c r="D17" s="22"/>
      <c r="E17" s="23">
        <f>D17*C17</f>
        <v>0</v>
      </c>
    </row>
    <row r="18" spans="1:5" ht="15.75" customHeight="1" x14ac:dyDescent="0.25">
      <c r="A18" s="9" t="s">
        <v>9</v>
      </c>
      <c r="B18" s="10"/>
      <c r="C18" s="10">
        <v>1</v>
      </c>
      <c r="D18" s="24">
        <v>3816.37</v>
      </c>
      <c r="E18" s="25"/>
    </row>
    <row r="19" spans="1:5" ht="17.25" x14ac:dyDescent="0.25">
      <c r="A19" s="93" t="s">
        <v>18</v>
      </c>
      <c r="B19" s="94"/>
      <c r="C19" s="95"/>
      <c r="D19" s="27"/>
      <c r="E19" s="28">
        <f>SUM(E17:E18)</f>
        <v>0</v>
      </c>
    </row>
    <row r="20" spans="1:5" ht="15.75" x14ac:dyDescent="0.25">
      <c r="A20" s="98"/>
      <c r="B20" s="99"/>
      <c r="C20" s="100"/>
      <c r="D20" s="101"/>
      <c r="E20" s="102"/>
    </row>
    <row r="21" spans="1:5" ht="17.25" x14ac:dyDescent="0.3">
      <c r="A21" s="103" t="s">
        <v>34</v>
      </c>
      <c r="B21" s="104"/>
      <c r="C21" s="105"/>
      <c r="D21" s="106"/>
      <c r="E21" s="107"/>
    </row>
    <row r="22" spans="1:5" ht="15.75" x14ac:dyDescent="0.25">
      <c r="A22" s="10" t="s">
        <v>12</v>
      </c>
      <c r="B22" s="10" t="s">
        <v>6</v>
      </c>
      <c r="C22" s="10" t="s">
        <v>13</v>
      </c>
      <c r="D22" s="18" t="s">
        <v>14</v>
      </c>
      <c r="E22" s="18" t="s">
        <v>15</v>
      </c>
    </row>
    <row r="23" spans="1:5" ht="15.75" x14ac:dyDescent="0.25">
      <c r="A23" s="14" t="s">
        <v>31</v>
      </c>
      <c r="B23" s="10"/>
      <c r="C23" s="10"/>
      <c r="D23" s="52"/>
      <c r="E23" s="53">
        <f>D23</f>
        <v>0</v>
      </c>
    </row>
    <row r="24" spans="1:5" ht="15.75" x14ac:dyDescent="0.25">
      <c r="A24" s="14" t="s">
        <v>29</v>
      </c>
      <c r="B24" s="10"/>
      <c r="C24" s="10"/>
      <c r="D24" s="52"/>
      <c r="E24" s="53">
        <f>D24</f>
        <v>0</v>
      </c>
    </row>
    <row r="25" spans="1:5" ht="15.75" x14ac:dyDescent="0.25">
      <c r="A25" s="14" t="s">
        <v>30</v>
      </c>
      <c r="B25" s="10"/>
      <c r="C25" s="10"/>
      <c r="D25" s="52"/>
      <c r="E25" s="53">
        <f>D25</f>
        <v>0</v>
      </c>
    </row>
    <row r="26" spans="1:5" ht="15.75" x14ac:dyDescent="0.25">
      <c r="A26" s="14" t="s">
        <v>32</v>
      </c>
      <c r="B26" s="10"/>
      <c r="C26" s="10"/>
      <c r="D26" s="52"/>
      <c r="E26" s="53">
        <f>D26</f>
        <v>0</v>
      </c>
    </row>
    <row r="27" spans="1:5" ht="15.75" x14ac:dyDescent="0.25">
      <c r="A27" s="14" t="s">
        <v>34</v>
      </c>
      <c r="B27" s="12"/>
      <c r="C27" s="12"/>
      <c r="D27" s="6"/>
      <c r="E27" s="54">
        <f>D27*B27</f>
        <v>0</v>
      </c>
    </row>
    <row r="28" spans="1:5" ht="14.25" customHeight="1" x14ac:dyDescent="0.25">
      <c r="A28" s="14" t="s">
        <v>34</v>
      </c>
      <c r="B28" s="12"/>
      <c r="C28" s="12"/>
      <c r="D28" s="6"/>
      <c r="E28" s="7">
        <f>D28*B28</f>
        <v>0</v>
      </c>
    </row>
    <row r="29" spans="1:5" ht="17.25" x14ac:dyDescent="0.3">
      <c r="A29" s="108" t="s">
        <v>19</v>
      </c>
      <c r="B29" s="108"/>
      <c r="C29" s="108"/>
      <c r="D29" s="29"/>
      <c r="E29" s="30">
        <f>SUM(E23:E26)</f>
        <v>0</v>
      </c>
    </row>
    <row r="30" spans="1:5" ht="15.75" x14ac:dyDescent="0.25">
      <c r="A30" s="109"/>
      <c r="B30" s="110"/>
      <c r="C30" s="110"/>
      <c r="D30" s="110"/>
      <c r="E30" s="111"/>
    </row>
    <row r="31" spans="1:5" ht="17.25" x14ac:dyDescent="0.3">
      <c r="A31" s="103" t="s">
        <v>20</v>
      </c>
      <c r="B31" s="104"/>
      <c r="C31" s="105"/>
      <c r="D31" s="31"/>
      <c r="E31" s="28">
        <f>E29+E19+E13</f>
        <v>0</v>
      </c>
    </row>
    <row r="32" spans="1:5" ht="15.75" x14ac:dyDescent="0.25">
      <c r="A32" s="112"/>
      <c r="B32" s="112"/>
      <c r="C32" s="112"/>
      <c r="D32" s="112"/>
      <c r="E32" s="112"/>
    </row>
    <row r="33" spans="1:5" ht="15.75" customHeight="1" x14ac:dyDescent="0.3">
      <c r="A33" s="96" t="s">
        <v>21</v>
      </c>
      <c r="B33" s="96"/>
      <c r="C33" s="96"/>
      <c r="D33" s="97"/>
      <c r="E33" s="97"/>
    </row>
    <row r="34" spans="1:5" ht="15.75" x14ac:dyDescent="0.25">
      <c r="A34" s="10" t="s">
        <v>12</v>
      </c>
      <c r="B34" s="10" t="s">
        <v>7</v>
      </c>
      <c r="C34" s="10" t="s">
        <v>13</v>
      </c>
      <c r="D34" s="18" t="s">
        <v>14</v>
      </c>
      <c r="E34" s="18" t="s">
        <v>15</v>
      </c>
    </row>
    <row r="35" spans="1:5" ht="17.25" customHeight="1" x14ac:dyDescent="0.25">
      <c r="A35" s="26" t="s">
        <v>22</v>
      </c>
      <c r="B35" s="32"/>
      <c r="C35" s="32"/>
      <c r="D35" s="33"/>
      <c r="E35" s="33"/>
    </row>
    <row r="36" spans="1:5" ht="17.25" customHeight="1" x14ac:dyDescent="0.25">
      <c r="A36" s="13"/>
      <c r="B36" s="34"/>
      <c r="C36" s="12"/>
      <c r="D36" s="35"/>
      <c r="E36" s="35"/>
    </row>
    <row r="37" spans="1:5" ht="17.25" customHeight="1" x14ac:dyDescent="0.25">
      <c r="A37" s="13"/>
      <c r="B37" s="36"/>
      <c r="C37" s="12"/>
      <c r="D37" s="37"/>
      <c r="E37" s="37"/>
    </row>
    <row r="38" spans="1:5" ht="17.25" customHeight="1" x14ac:dyDescent="0.25">
      <c r="A38" s="32"/>
      <c r="B38" s="38"/>
      <c r="C38" s="39"/>
      <c r="D38" s="33"/>
      <c r="E38" s="33"/>
    </row>
    <row r="39" spans="1:5" ht="17.25" customHeight="1" x14ac:dyDescent="0.25">
      <c r="A39" s="13"/>
      <c r="B39" s="34"/>
      <c r="C39" s="40"/>
      <c r="D39" s="41"/>
      <c r="E39" s="41"/>
    </row>
    <row r="40" spans="1:5" ht="17.25" customHeight="1" x14ac:dyDescent="0.25">
      <c r="A40" s="109"/>
      <c r="B40" s="110"/>
      <c r="C40" s="110"/>
      <c r="D40" s="110"/>
      <c r="E40" s="111"/>
    </row>
    <row r="41" spans="1:5" ht="17.25" customHeight="1" x14ac:dyDescent="0.25">
      <c r="A41" s="26"/>
      <c r="B41" s="112"/>
      <c r="C41" s="112"/>
      <c r="D41" s="116"/>
      <c r="E41" s="116"/>
    </row>
    <row r="42" spans="1:5" ht="17.25" customHeight="1" x14ac:dyDescent="0.25">
      <c r="A42" s="26"/>
      <c r="B42" s="36"/>
      <c r="C42" s="12"/>
      <c r="D42" s="11"/>
      <c r="E42" s="11"/>
    </row>
    <row r="43" spans="1:5" ht="17.25" customHeight="1" x14ac:dyDescent="0.25">
      <c r="A43" s="26"/>
      <c r="B43" s="36"/>
      <c r="C43" s="42"/>
      <c r="D43" s="41"/>
      <c r="E43" s="41"/>
    </row>
    <row r="44" spans="1:5" ht="17.25" customHeight="1" x14ac:dyDescent="0.25">
      <c r="A44" s="26"/>
      <c r="B44" s="34"/>
      <c r="C44" s="40"/>
      <c r="D44" s="41"/>
      <c r="E44" s="41"/>
    </row>
    <row r="45" spans="1:5" ht="17.25" customHeight="1" x14ac:dyDescent="0.25">
      <c r="A45" s="108" t="s">
        <v>23</v>
      </c>
      <c r="B45" s="108"/>
      <c r="C45" s="5"/>
      <c r="D45" s="43"/>
      <c r="E45" s="44">
        <f>E36+E37+E39+E42+E43+E44</f>
        <v>0</v>
      </c>
    </row>
    <row r="46" spans="1:5" ht="17.25" customHeight="1" x14ac:dyDescent="0.25">
      <c r="A46" s="113"/>
      <c r="B46" s="114"/>
      <c r="C46" s="114"/>
      <c r="D46" s="114"/>
      <c r="E46" s="115"/>
    </row>
    <row r="47" spans="1:5" ht="17.25" customHeight="1" x14ac:dyDescent="0.3">
      <c r="A47" s="103" t="s">
        <v>25</v>
      </c>
      <c r="B47" s="104"/>
      <c r="C47" s="105"/>
      <c r="D47" s="45"/>
      <c r="E47" s="30"/>
    </row>
    <row r="48" spans="1:5" ht="17.25" customHeight="1" x14ac:dyDescent="0.3">
      <c r="A48" s="117" t="s">
        <v>26</v>
      </c>
      <c r="B48" s="118"/>
      <c r="C48" s="119"/>
      <c r="D48" s="46"/>
      <c r="E48" s="47">
        <v>22400</v>
      </c>
    </row>
    <row r="49" spans="1:5" ht="17.25" customHeight="1" x14ac:dyDescent="0.25">
      <c r="A49" s="93" t="s">
        <v>27</v>
      </c>
      <c r="B49" s="94"/>
      <c r="C49" s="95"/>
      <c r="D49" s="46"/>
      <c r="E49" s="28">
        <f>E47/E48*40%</f>
        <v>0</v>
      </c>
    </row>
    <row r="50" spans="1:5" ht="17.25" customHeight="1" x14ac:dyDescent="0.25">
      <c r="A50" s="93" t="s">
        <v>28</v>
      </c>
      <c r="B50" s="94"/>
      <c r="C50" s="95"/>
      <c r="D50" s="48"/>
      <c r="E50" s="28">
        <f>E47/E48*60%</f>
        <v>0</v>
      </c>
    </row>
    <row r="51" spans="1:5" ht="17.25" customHeight="1" x14ac:dyDescent="0.25">
      <c r="A51" s="93" t="s">
        <v>37</v>
      </c>
      <c r="B51" s="94"/>
      <c r="C51" s="51"/>
      <c r="D51" s="48"/>
      <c r="E51" s="28">
        <f>E49+E50</f>
        <v>0</v>
      </c>
    </row>
    <row r="52" spans="1:5" ht="17.25" customHeight="1" x14ac:dyDescent="0.3">
      <c r="A52" s="117" t="s">
        <v>35</v>
      </c>
      <c r="B52" s="118"/>
      <c r="C52" s="119"/>
      <c r="D52" s="49"/>
      <c r="E52" s="50"/>
    </row>
    <row r="53" spans="1:5" ht="17.25" customHeight="1" x14ac:dyDescent="0.25">
      <c r="A53" s="113"/>
      <c r="B53" s="114"/>
      <c r="C53" s="114"/>
      <c r="D53" s="114"/>
      <c r="E53" s="115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</sheetData>
  <mergeCells count="40">
    <mergeCell ref="A53:E53"/>
    <mergeCell ref="A51:B51"/>
    <mergeCell ref="A40:E40"/>
    <mergeCell ref="B41:C41"/>
    <mergeCell ref="D41:E41"/>
    <mergeCell ref="A45:B45"/>
    <mergeCell ref="A46:E46"/>
    <mergeCell ref="A49:C49"/>
    <mergeCell ref="A47:C47"/>
    <mergeCell ref="A48:C48"/>
    <mergeCell ref="A50:C50"/>
    <mergeCell ref="A52:C52"/>
    <mergeCell ref="A33:C33"/>
    <mergeCell ref="D33:E33"/>
    <mergeCell ref="A19:C19"/>
    <mergeCell ref="A20:C20"/>
    <mergeCell ref="D20:E20"/>
    <mergeCell ref="A21:C21"/>
    <mergeCell ref="D21:E21"/>
    <mergeCell ref="A29:C29"/>
    <mergeCell ref="A30:E30"/>
    <mergeCell ref="A31:C31"/>
    <mergeCell ref="A32:C32"/>
    <mergeCell ref="D32:E32"/>
    <mergeCell ref="A15:C15"/>
    <mergeCell ref="D15:E15"/>
    <mergeCell ref="A1:E1"/>
    <mergeCell ref="A2:C2"/>
    <mergeCell ref="D2:E2"/>
    <mergeCell ref="A3:B3"/>
    <mergeCell ref="D3:E3"/>
    <mergeCell ref="A4:C4"/>
    <mergeCell ref="D4:E4"/>
    <mergeCell ref="A5:E5"/>
    <mergeCell ref="A6:E7"/>
    <mergeCell ref="A8:E8"/>
    <mergeCell ref="A9:E9"/>
    <mergeCell ref="A10:C10"/>
    <mergeCell ref="A13:C13"/>
    <mergeCell ref="A14:E14"/>
  </mergeCells>
  <pageMargins left="0.51181102362204722" right="0.51181102362204722" top="0.78740157480314965" bottom="0.78740157480314965" header="0.31496062992125984" footer="0.31496062992125984"/>
  <pageSetup paperSize="9" scale="48" orientation="portrait" r:id="rId1"/>
  <headerFooter>
    <oddHeader>&amp;CPREFEITURA MUNICIPAL DO RIO GRANDE
SECRETARIA DE MUNICÍPIO DE CONTROLE E SERVIÇOS URBANOS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RSS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usuario</cp:lastModifiedBy>
  <cp:lastPrinted>2018-05-17T20:33:16Z</cp:lastPrinted>
  <dcterms:created xsi:type="dcterms:W3CDTF">2012-06-28T18:26:59Z</dcterms:created>
  <dcterms:modified xsi:type="dcterms:W3CDTF">2018-05-24T18:14:44Z</dcterms:modified>
</cp:coreProperties>
</file>